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rs.local\fs\Skupni\nabava\RAZPISNE DOKUMENTACIJE\2025\2025-000278 AŠP-2\RD\"/>
    </mc:Choice>
  </mc:AlternateContent>
  <xr:revisionPtr revIDLastSave="0" documentId="8_{244039CC-FBE7-4AF3-82EE-FF9FEA0920A7}" xr6:coauthVersionLast="47" xr6:coauthVersionMax="47" xr10:uidLastSave="{00000000-0000-0000-0000-000000000000}"/>
  <bookViews>
    <workbookView xWindow="28680" yWindow="-120" windowWidth="29040" windowHeight="15720" xr2:uid="{97A3398B-EF2D-4BC9-9153-4F438240CE35}"/>
  </bookViews>
  <sheets>
    <sheet name="List1" sheetId="1" r:id="rId1"/>
  </sheets>
  <definedNames>
    <definedName name="_xlnm.Print_Area" localSheetId="0">List1!$A$1:$G$34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" l="1"/>
  <c r="F31" i="1" l="1"/>
  <c r="F30" i="1"/>
</calcChain>
</file>

<file path=xl/sharedStrings.xml><?xml version="1.0" encoding="utf-8"?>
<sst xmlns="http://schemas.openxmlformats.org/spreadsheetml/2006/main" count="60" uniqueCount="40">
  <si>
    <t>POSLOVNA SKRIVNOST</t>
  </si>
  <si>
    <t>Predmet</t>
  </si>
  <si>
    <t>Količina</t>
  </si>
  <si>
    <t>ME</t>
  </si>
  <si>
    <t>Cena/ME</t>
  </si>
  <si>
    <t>Znesek</t>
  </si>
  <si>
    <t>Števna naprava (2 prometna pasova) - dobava in vgradnja</t>
  </si>
  <si>
    <t>kom</t>
  </si>
  <si>
    <t>Števna naprava (3 prometni pasovi) - dobava in vgradnja</t>
  </si>
  <si>
    <t>Komunikacijski vmesnik (GPRS/LTE) za eno ali več števnih naprav - dobava in vgradnja</t>
  </si>
  <si>
    <t>Napajalni modul z akumulatorjem - dobava in vgradnja</t>
  </si>
  <si>
    <t xml:space="preserve">Otočni solarni napajalni sistem z akumulatorjem - dobava in montaža vključno z izkopom in temeljem </t>
  </si>
  <si>
    <t>Montažna omarica za števne naprave (temelji, ohišje, nosilci, ožičenje, montažni material, varovanje pred pluženjem snega) - dobava, izkop in vgradnja</t>
  </si>
  <si>
    <t>kpl</t>
  </si>
  <si>
    <t>Izkop jarka za napajanje globine 0.8 m in 0.4 m širine; zasutje z utrjevanjem po plasteh; povrnitev v obstoječe stanje</t>
  </si>
  <si>
    <t>m</t>
  </si>
  <si>
    <t>Inox valjanec 30 x3,5mm; dobava in vgradnja v izkopan rov</t>
  </si>
  <si>
    <t>Napajalni kabel (NYY 3x2,5) in cev zemljska za kabel; dobava in vgradnja v izkopan rov</t>
  </si>
  <si>
    <t>Priklop napajalnih naprav in električne meritve s pripravo poročila</t>
  </si>
  <si>
    <t>Nastavitve in testni zagon</t>
  </si>
  <si>
    <t xml:space="preserve">Dobava in izdelava opornega zidu dimenzije do 5 m2 (betonska kamnita berma/zložba) iz kamna v betonu - ročno (kamen velikosti do 30cm) komplet z izkopom; izdelava kamnite obloge </t>
  </si>
  <si>
    <t>Dobava in izdelava opornega zidu dimenzije do 10 m2 (betonska kamnita berma/zložba) iz kamna v betonu - ročno (kamen velikosti do 30cm) komplet z izkopom; izdelava kamnite obloge</t>
  </si>
  <si>
    <t xml:space="preserve">Dobava in izdelava opornega zidu dimenzije do 15 m2 (betonska kamnita berma/zložba) iz kamna v betonu - ročno (kamen velikosti do 30cm) komplet z izkopom; izdelava kamnite obloge </t>
  </si>
  <si>
    <t>Izvedba dostopa do omarice širine 50 cm: izkop zemljine, izdelava peščenega nasipa (40 cm) skupaj s predhodnim ravnanjem tal,  dobava peščenega materiala, dovozom peščenega materiala na lokacijo, utrjevanjem z nabijanjem in montaža vrtnih robnikov (obbetonirani) ter pranih plošč, utrditev, fugiranjem, ureditev okolice stojnih platojev - dolžina do 2 m.</t>
  </si>
  <si>
    <t>Izvedba dostopa do omarice širine 50 cm: izkop zemljine, izdelava peščenega nasipa (40 cm) skupaj s predhodnim ravnanjem tal,  dobava peščenega materiala, dovozom peščenega materiala na lokacijo, utrjevanjem z nabijanjem in montaža vrtnih robnikov (obbetonirani) ter pranih plošč, utrditev, fugiranjem, ureditev okolice stojnih platojev - dolžina več kot 2 m.</t>
  </si>
  <si>
    <t xml:space="preserve">Razna manjša gradbena dela </t>
  </si>
  <si>
    <t>h</t>
  </si>
  <si>
    <t>Vgraditev in priklop senzorjev (induktivnih zank) za 1 prometni pas</t>
  </si>
  <si>
    <t>Terenski ogled novega števnega mesta z naročnikom</t>
  </si>
  <si>
    <t>Izdelava dokumentacije izvedenih del ter navodil za obratovanje in vzdrževanje</t>
  </si>
  <si>
    <t>Servisna programska oprema z dokumentacijo</t>
  </si>
  <si>
    <t>Izobraževanje uporabnikov na lokaciji naročnika</t>
  </si>
  <si>
    <t>Skupaj</t>
  </si>
  <si>
    <t>DDV</t>
  </si>
  <si>
    <t>Skupaj z DDV</t>
  </si>
  <si>
    <t xml:space="preserve"> </t>
  </si>
  <si>
    <t>Dobava in montaža avtomatskih števcev prometa s klasifikacijo vozil na AC in HC v Republiki Sloveniji</t>
  </si>
  <si>
    <t>Ponudbeni predračun</t>
  </si>
  <si>
    <t>Upravljanje in vzdrževanje informacijskega sistema AŠP (mesečno)</t>
  </si>
  <si>
    <t>Izdelava in namestitev programske opreme  za zbiranje podatkov iz avtomatskih števcev prometa (informacijskega sistema AŠP) na testnem in produkcijskem okolju, testiranje delovanja, priprava dokumentacije in priprava namestitvenih paketov.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</si>
</sst>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</font>
    <font>
      <b/>
      <sz val="12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44" fontId="2" fillId="0" borderId="1" xfId="0" applyNumberFormat="1" applyFont="1" applyBorder="1" applyAlignment="1" applyProtection="1">
      <alignment horizontal="justify" vertical="center"/>
      <protection locked="0"/>
    </xf>
    <xf numFmtId="44" fontId="0" fillId="0" borderId="1" xfId="0" applyNumberFormat="1" applyBorder="1"/>
    <xf numFmtId="0" fontId="4" fillId="0" borderId="0" xfId="0" applyFont="1"/>
    <xf numFmtId="44" fontId="0" fillId="0" borderId="0" xfId="0" applyNumberFormat="1"/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44" fontId="2" fillId="2" borderId="1" xfId="0" applyNumberFormat="1" applyFont="1" applyFill="1" applyBorder="1" applyAlignment="1">
      <alignment horizontal="justify" vertical="center"/>
    </xf>
    <xf numFmtId="44" fontId="1" fillId="0" borderId="1" xfId="0" applyNumberFormat="1" applyFont="1" applyBorder="1"/>
    <xf numFmtId="0" fontId="7" fillId="0" borderId="0" xfId="0" applyFont="1"/>
    <xf numFmtId="0" fontId="8" fillId="0" borderId="0" xfId="0" applyFont="1"/>
    <xf numFmtId="44" fontId="2" fillId="0" borderId="1" xfId="0" applyNumberFormat="1" applyFont="1" applyBorder="1" applyAlignment="1">
      <alignment horizontal="justify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BDA56-E7EA-4BFC-97C7-5714A965D73B}">
  <sheetPr>
    <pageSetUpPr fitToPage="1"/>
  </sheetPr>
  <dimension ref="A1:H32"/>
  <sheetViews>
    <sheetView tabSelected="1" topLeftCell="A16" workbookViewId="0">
      <selection activeCell="J20" sqref="J20"/>
    </sheetView>
  </sheetViews>
  <sheetFormatPr defaultRowHeight="15" x14ac:dyDescent="0.25"/>
  <cols>
    <col min="1" max="1" width="4" customWidth="1"/>
    <col min="2" max="2" width="59.5703125" bestFit="1" customWidth="1"/>
    <col min="3" max="3" width="6.85546875" bestFit="1" customWidth="1"/>
    <col min="4" max="4" width="4.28515625" bestFit="1" customWidth="1"/>
    <col min="5" max="5" width="10.5703125" bestFit="1" customWidth="1"/>
    <col min="6" max="6" width="18.7109375" customWidth="1"/>
    <col min="7" max="7" width="11.5703125" bestFit="1" customWidth="1"/>
    <col min="8" max="8" width="15.28515625" customWidth="1"/>
    <col min="10" max="10" width="11.7109375" customWidth="1"/>
  </cols>
  <sheetData>
    <row r="1" spans="1:6" ht="15.75" x14ac:dyDescent="0.25">
      <c r="A1" s="1" t="s">
        <v>37</v>
      </c>
      <c r="F1" s="14" t="s">
        <v>0</v>
      </c>
    </row>
    <row r="2" spans="1:6" ht="15.75" x14ac:dyDescent="0.25">
      <c r="A2" s="1" t="s">
        <v>36</v>
      </c>
      <c r="F2" s="8"/>
    </row>
    <row r="4" spans="1:6" x14ac:dyDescent="0.25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5">
      <c r="A5" s="4">
        <v>1</v>
      </c>
      <c r="B5" s="5" t="s">
        <v>6</v>
      </c>
      <c r="C5" s="4">
        <v>100</v>
      </c>
      <c r="D5" s="4" t="s">
        <v>7</v>
      </c>
      <c r="E5" s="6"/>
      <c r="F5" s="12"/>
    </row>
    <row r="6" spans="1:6" x14ac:dyDescent="0.25">
      <c r="A6" s="4">
        <v>2</v>
      </c>
      <c r="B6" s="5" t="s">
        <v>8</v>
      </c>
      <c r="C6" s="4">
        <v>10</v>
      </c>
      <c r="D6" s="4" t="s">
        <v>7</v>
      </c>
      <c r="E6" s="6"/>
      <c r="F6" s="12"/>
    </row>
    <row r="7" spans="1:6" ht="25.5" x14ac:dyDescent="0.25">
      <c r="A7" s="4">
        <v>3</v>
      </c>
      <c r="B7" s="5" t="s">
        <v>9</v>
      </c>
      <c r="C7" s="4">
        <v>110</v>
      </c>
      <c r="D7" s="4" t="s">
        <v>7</v>
      </c>
      <c r="E7" s="6"/>
      <c r="F7" s="12"/>
    </row>
    <row r="8" spans="1:6" x14ac:dyDescent="0.25">
      <c r="A8" s="4">
        <v>4</v>
      </c>
      <c r="B8" s="5" t="s">
        <v>10</v>
      </c>
      <c r="C8" s="4">
        <v>30</v>
      </c>
      <c r="D8" s="4" t="s">
        <v>7</v>
      </c>
      <c r="E8" s="6"/>
      <c r="F8" s="12"/>
    </row>
    <row r="9" spans="1:6" ht="25.5" x14ac:dyDescent="0.25">
      <c r="A9" s="4">
        <v>5</v>
      </c>
      <c r="B9" s="5" t="s">
        <v>11</v>
      </c>
      <c r="C9" s="4">
        <v>80</v>
      </c>
      <c r="D9" s="4" t="s">
        <v>7</v>
      </c>
      <c r="E9" s="6"/>
      <c r="F9" s="12"/>
    </row>
    <row r="10" spans="1:6" ht="38.25" x14ac:dyDescent="0.25">
      <c r="A10" s="4">
        <v>6</v>
      </c>
      <c r="B10" s="11" t="s">
        <v>12</v>
      </c>
      <c r="C10" s="4">
        <v>110</v>
      </c>
      <c r="D10" s="4" t="s">
        <v>13</v>
      </c>
      <c r="E10" s="6"/>
      <c r="F10" s="12"/>
    </row>
    <row r="11" spans="1:6" ht="25.5" x14ac:dyDescent="0.25">
      <c r="A11" s="4">
        <v>7</v>
      </c>
      <c r="B11" s="5" t="s">
        <v>14</v>
      </c>
      <c r="C11" s="4">
        <v>600</v>
      </c>
      <c r="D11" s="4" t="s">
        <v>15</v>
      </c>
      <c r="E11" s="6"/>
      <c r="F11" s="12"/>
    </row>
    <row r="12" spans="1:6" x14ac:dyDescent="0.25">
      <c r="A12" s="4">
        <v>8</v>
      </c>
      <c r="B12" s="5" t="s">
        <v>16</v>
      </c>
      <c r="C12" s="4">
        <v>600</v>
      </c>
      <c r="D12" s="4" t="s">
        <v>15</v>
      </c>
      <c r="E12" s="6"/>
      <c r="F12" s="12"/>
    </row>
    <row r="13" spans="1:6" ht="25.5" x14ac:dyDescent="0.25">
      <c r="A13" s="4">
        <v>9</v>
      </c>
      <c r="B13" s="5" t="s">
        <v>17</v>
      </c>
      <c r="C13" s="4">
        <v>100</v>
      </c>
      <c r="D13" s="4" t="s">
        <v>15</v>
      </c>
      <c r="E13" s="6"/>
      <c r="F13" s="12"/>
    </row>
    <row r="14" spans="1:6" x14ac:dyDescent="0.25">
      <c r="A14" s="4">
        <v>10</v>
      </c>
      <c r="B14" s="5" t="s">
        <v>18</v>
      </c>
      <c r="C14" s="4">
        <v>110</v>
      </c>
      <c r="D14" s="4" t="s">
        <v>13</v>
      </c>
      <c r="E14" s="6"/>
      <c r="F14" s="12"/>
    </row>
    <row r="15" spans="1:6" x14ac:dyDescent="0.25">
      <c r="A15" s="4">
        <v>11</v>
      </c>
      <c r="B15" s="5" t="s">
        <v>19</v>
      </c>
      <c r="C15" s="4">
        <v>110</v>
      </c>
      <c r="D15" s="4" t="s">
        <v>13</v>
      </c>
      <c r="E15" s="6"/>
      <c r="F15" s="12"/>
    </row>
    <row r="16" spans="1:6" ht="38.25" x14ac:dyDescent="0.25">
      <c r="A16" s="4">
        <v>12</v>
      </c>
      <c r="B16" s="5" t="s">
        <v>20</v>
      </c>
      <c r="C16" s="4">
        <v>5</v>
      </c>
      <c r="D16" s="4" t="s">
        <v>13</v>
      </c>
      <c r="E16" s="6"/>
      <c r="F16" s="12"/>
    </row>
    <row r="17" spans="1:8" ht="38.25" x14ac:dyDescent="0.25">
      <c r="A17" s="4">
        <v>13</v>
      </c>
      <c r="B17" s="5" t="s">
        <v>21</v>
      </c>
      <c r="C17" s="4">
        <v>5</v>
      </c>
      <c r="D17" s="4" t="s">
        <v>13</v>
      </c>
      <c r="E17" s="6"/>
      <c r="F17" s="12"/>
    </row>
    <row r="18" spans="1:8" ht="38.25" x14ac:dyDescent="0.25">
      <c r="A18" s="4">
        <v>14</v>
      </c>
      <c r="B18" s="5" t="s">
        <v>22</v>
      </c>
      <c r="C18" s="4">
        <v>5</v>
      </c>
      <c r="D18" s="4" t="s">
        <v>13</v>
      </c>
      <c r="E18" s="6"/>
      <c r="F18" s="12"/>
    </row>
    <row r="19" spans="1:8" ht="76.5" x14ac:dyDescent="0.25">
      <c r="A19" s="4">
        <v>15</v>
      </c>
      <c r="B19" s="10" t="s">
        <v>23</v>
      </c>
      <c r="C19" s="4">
        <v>100</v>
      </c>
      <c r="D19" s="4" t="s">
        <v>15</v>
      </c>
      <c r="E19" s="6"/>
      <c r="F19" s="12"/>
    </row>
    <row r="20" spans="1:8" ht="90.75" customHeight="1" x14ac:dyDescent="0.25">
      <c r="A20" s="4">
        <v>16</v>
      </c>
      <c r="B20" s="10" t="s">
        <v>24</v>
      </c>
      <c r="C20" s="4">
        <v>50</v>
      </c>
      <c r="D20" s="4" t="s">
        <v>15</v>
      </c>
      <c r="E20" s="6"/>
      <c r="F20" s="12"/>
    </row>
    <row r="21" spans="1:8" x14ac:dyDescent="0.25">
      <c r="A21" s="4">
        <v>17</v>
      </c>
      <c r="B21" s="5" t="s">
        <v>25</v>
      </c>
      <c r="C21" s="4">
        <v>300</v>
      </c>
      <c r="D21" s="4" t="s">
        <v>26</v>
      </c>
      <c r="E21" s="6"/>
      <c r="F21" s="12"/>
    </row>
    <row r="22" spans="1:8" x14ac:dyDescent="0.25">
      <c r="A22" s="4">
        <v>18</v>
      </c>
      <c r="B22" s="5" t="s">
        <v>27</v>
      </c>
      <c r="C22" s="4">
        <v>260</v>
      </c>
      <c r="D22" s="4" t="s">
        <v>13</v>
      </c>
      <c r="E22" s="6"/>
      <c r="F22" s="12"/>
    </row>
    <row r="23" spans="1:8" x14ac:dyDescent="0.25">
      <c r="A23" s="4">
        <v>19</v>
      </c>
      <c r="B23" s="5" t="s">
        <v>28</v>
      </c>
      <c r="C23" s="4">
        <v>130</v>
      </c>
      <c r="D23" s="4" t="s">
        <v>13</v>
      </c>
      <c r="E23" s="6"/>
      <c r="F23" s="12"/>
    </row>
    <row r="24" spans="1:8" ht="25.5" x14ac:dyDescent="0.25">
      <c r="A24" s="4">
        <v>20</v>
      </c>
      <c r="B24" s="5" t="s">
        <v>29</v>
      </c>
      <c r="C24" s="4">
        <v>110</v>
      </c>
      <c r="D24" s="4" t="s">
        <v>13</v>
      </c>
      <c r="E24" s="6"/>
      <c r="F24" s="12"/>
    </row>
    <row r="25" spans="1:8" x14ac:dyDescent="0.25">
      <c r="A25" s="4">
        <v>21</v>
      </c>
      <c r="B25" s="5" t="s">
        <v>30</v>
      </c>
      <c r="C25" s="4">
        <v>1</v>
      </c>
      <c r="D25" s="4" t="s">
        <v>7</v>
      </c>
      <c r="E25" s="6"/>
      <c r="F25" s="12"/>
    </row>
    <row r="26" spans="1:8" ht="51" x14ac:dyDescent="0.25">
      <c r="A26" s="4">
        <v>22</v>
      </c>
      <c r="B26" s="5" t="s">
        <v>39</v>
      </c>
      <c r="C26" s="4">
        <v>1</v>
      </c>
      <c r="D26" s="4" t="s">
        <v>7</v>
      </c>
      <c r="E26" s="6"/>
      <c r="F26" s="12"/>
    </row>
    <row r="27" spans="1:8" x14ac:dyDescent="0.25">
      <c r="A27" s="4">
        <v>23</v>
      </c>
      <c r="B27" s="5" t="s">
        <v>31</v>
      </c>
      <c r="C27" s="4">
        <v>2</v>
      </c>
      <c r="D27" s="4" t="s">
        <v>13</v>
      </c>
      <c r="E27" s="6"/>
      <c r="F27" s="12"/>
      <c r="H27" s="9"/>
    </row>
    <row r="28" spans="1:8" x14ac:dyDescent="0.25">
      <c r="A28" s="4">
        <v>24</v>
      </c>
      <c r="B28" s="5" t="s">
        <v>38</v>
      </c>
      <c r="C28" s="4">
        <v>60</v>
      </c>
      <c r="D28" s="4" t="s">
        <v>13</v>
      </c>
      <c r="E28" s="6"/>
      <c r="F28" s="16"/>
      <c r="H28" s="9"/>
    </row>
    <row r="29" spans="1:8" x14ac:dyDescent="0.25">
      <c r="A29" s="4"/>
      <c r="B29" s="5"/>
      <c r="C29" s="4"/>
      <c r="D29" s="4"/>
      <c r="E29" s="4" t="s">
        <v>32</v>
      </c>
      <c r="F29" s="13">
        <f>SUM(F5:F28)</f>
        <v>0</v>
      </c>
      <c r="H29" s="9"/>
    </row>
    <row r="30" spans="1:8" x14ac:dyDescent="0.25">
      <c r="A30" s="4"/>
      <c r="B30" s="5"/>
      <c r="C30" s="4"/>
      <c r="D30" s="4"/>
      <c r="E30" s="4" t="s">
        <v>33</v>
      </c>
      <c r="F30" s="7">
        <f>F29*0.22</f>
        <v>0</v>
      </c>
      <c r="H30" s="9"/>
    </row>
    <row r="31" spans="1:8" ht="25.5" x14ac:dyDescent="0.25">
      <c r="A31" s="4"/>
      <c r="B31" s="5"/>
      <c r="C31" s="4"/>
      <c r="D31" s="4"/>
      <c r="E31" s="4" t="s">
        <v>34</v>
      </c>
      <c r="F31" s="13">
        <f>F29+F30</f>
        <v>0</v>
      </c>
      <c r="H31" s="9"/>
    </row>
    <row r="32" spans="1:8" x14ac:dyDescent="0.25">
      <c r="A32" s="15"/>
      <c r="F32" t="s">
        <v>35</v>
      </c>
    </row>
  </sheetData>
  <pageMargins left="0.70866141732283472" right="0.70866141732283472" top="0.74803149606299213" bottom="0.74803149606299213" header="0.31496062992125984" footer="0.31496062992125984"/>
  <pageSetup paperSize="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BEF198ADE14E64081B048868F8312C9" ma:contentTypeVersion="4" ma:contentTypeDescription="Ustvari nov dokument." ma:contentTypeScope="" ma:versionID="8f34aaf88e5b2092ffa3c975a9e82965">
  <xsd:schema xmlns:xsd="http://www.w3.org/2001/XMLSchema" xmlns:xs="http://www.w3.org/2001/XMLSchema" xmlns:p="http://schemas.microsoft.com/office/2006/metadata/properties" xmlns:ns2="3ff84020-70f3-4b3a-bb8c-fb032b91fc8a" targetNamespace="http://schemas.microsoft.com/office/2006/metadata/properties" ma:root="true" ma:fieldsID="5cb2f0cd3f810e98f4271ce98703cd69" ns2:_="">
    <xsd:import namespace="3ff84020-70f3-4b3a-bb8c-fb032b91fc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f84020-70f3-4b3a-bb8c-fb032b91fc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CB698-BA8F-4A39-995C-29F3006879A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CD08236-2E9F-4B08-AE81-988A19CBCD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f84020-70f3-4b3a-bb8c-fb032b91f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F78AB3-737E-4E44-9298-22C8C4C035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DULAR, Andreja</dc:creator>
  <cp:keywords/>
  <dc:description/>
  <cp:lastModifiedBy>BANDELJ Matej</cp:lastModifiedBy>
  <cp:revision/>
  <cp:lastPrinted>2025-09-15T12:28:03Z</cp:lastPrinted>
  <dcterms:created xsi:type="dcterms:W3CDTF">2022-11-03T09:07:54Z</dcterms:created>
  <dcterms:modified xsi:type="dcterms:W3CDTF">2025-10-06T09:31:33Z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0x010100FBEF198ADE14E64081B048868F8312C9</vt:lpwstr>
  </property>
</Properties>
</file>